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heckCompatibility="1" defaultThemeVersion="124226"/>
  <bookViews>
    <workbookView xWindow="360" yWindow="270" windowWidth="14940" windowHeight="9150"/>
  </bookViews>
  <sheets>
    <sheet name="Бюджет" sheetId="1" r:id="rId1"/>
  </sheets>
  <definedNames>
    <definedName name="LAST_CELL" localSheetId="0">Бюджет!#REF!</definedName>
    <definedName name="_xlnm.Print_Area" localSheetId="0">Бюджет!$A$1:$G$57</definedName>
  </definedNames>
  <calcPr calcId="145621"/>
</workbook>
</file>

<file path=xl/calcChain.xml><?xml version="1.0" encoding="utf-8"?>
<calcChain xmlns="http://schemas.openxmlformats.org/spreadsheetml/2006/main">
  <c r="G10" i="1" l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9" i="1"/>
  <c r="J57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10" i="1" l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9" i="1"/>
</calcChain>
</file>

<file path=xl/sharedStrings.xml><?xml version="1.0" encoding="utf-8"?>
<sst xmlns="http://schemas.openxmlformats.org/spreadsheetml/2006/main" count="159" uniqueCount="157">
  <si>
    <t>1</t>
  </si>
  <si>
    <t>0100</t>
  </si>
  <si>
    <t>ОБЩЕГОСУДАРСТВЕННЫЕ ВОПРОСЫ</t>
  </si>
  <si>
    <t>2</t>
  </si>
  <si>
    <t>0102</t>
  </si>
  <si>
    <t>3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</si>
  <si>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</si>
  <si>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</si>
  <si>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4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</si>
  <si>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</si>
  <si>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</si>
  <si>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5</t>
  </si>
  <si>
    <t>6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</si>
  <si>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</si>
  <si>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</si>
  <si>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</t>
  </si>
  <si>
    <t>0111</t>
  </si>
  <si>
    <t>Резервные фонды</t>
  </si>
  <si>
    <t>8</t>
  </si>
  <si>
    <t>0113</t>
  </si>
  <si>
    <t>Другие общегосударственные вопросы</t>
  </si>
  <si>
    <t>9</t>
  </si>
  <si>
    <t>0200</t>
  </si>
  <si>
    <t>НАЦИОНАЛЬНАЯ ОБОРОНА</t>
  </si>
  <si>
    <t>10</t>
  </si>
  <si>
    <t>0203</t>
  </si>
  <si>
    <t>Мобилизационная и вневойсковая подготовка</t>
  </si>
  <si>
    <t>11</t>
  </si>
  <si>
    <t>0300</t>
  </si>
  <si>
    <t>НАЦИОНАЛЬНАЯ БЕЗОПАСНОСТЬ И ПРАВООХРАНИТЕЛЬНАЯ ДЕЯТЕЛЬНОСТЬ</t>
  </si>
  <si>
    <t>12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</si>
  <si>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</si>
  <si>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</si>
  <si>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13</t>
  </si>
  <si>
    <t>0310</t>
  </si>
  <si>
    <t>Обеспечение пожарной безопасности</t>
  </si>
  <si>
    <t>14</t>
  </si>
  <si>
    <t>0400</t>
  </si>
  <si>
    <t>НАЦИОНАЛЬНАЯ ЭКОНОМИКА</t>
  </si>
  <si>
    <t>15</t>
  </si>
  <si>
    <t>0405</t>
  </si>
  <si>
    <t>Сельское хозяйство и рыболовство</t>
  </si>
  <si>
    <t>16</t>
  </si>
  <si>
    <t>0406</t>
  </si>
  <si>
    <t>Водное хозяйство</t>
  </si>
  <si>
    <t>17</t>
  </si>
  <si>
    <t>18</t>
  </si>
  <si>
    <t>0409</t>
  </si>
  <si>
    <t>Дорожное хозяйство (дорожные фонды)</t>
  </si>
  <si>
    <t>19</t>
  </si>
  <si>
    <t>0412</t>
  </si>
  <si>
    <t>Другие вопросы в области национальной экономики</t>
  </si>
  <si>
    <t>20</t>
  </si>
  <si>
    <t>0500</t>
  </si>
  <si>
    <t>ЖИЛИЩНО-КОММУНАЛЬНОЕ ХОЗЯЙСТВО</t>
  </si>
  <si>
    <t>21</t>
  </si>
  <si>
    <t>0501</t>
  </si>
  <si>
    <t>Жилищное хозяйство</t>
  </si>
  <si>
    <t>22</t>
  </si>
  <si>
    <t>0502</t>
  </si>
  <si>
    <t>Коммунальное хозяйство</t>
  </si>
  <si>
    <t>23</t>
  </si>
  <si>
    <t>0503</t>
  </si>
  <si>
    <t>Благоустройство</t>
  </si>
  <si>
    <t>24</t>
  </si>
  <si>
    <t>0505</t>
  </si>
  <si>
    <t>Другие вопросы в области жилищно-коммунального хозяйства</t>
  </si>
  <si>
    <t>25</t>
  </si>
  <si>
    <t>0700</t>
  </si>
  <si>
    <t>ОБРАЗОВАНИЕ</t>
  </si>
  <si>
    <t>26</t>
  </si>
  <si>
    <t>0701</t>
  </si>
  <si>
    <t>Дошкольное образование</t>
  </si>
  <si>
    <t>27</t>
  </si>
  <si>
    <t>0702</t>
  </si>
  <si>
    <t>Общее образование</t>
  </si>
  <si>
    <t>28</t>
  </si>
  <si>
    <t>0707</t>
  </si>
  <si>
    <t>29</t>
  </si>
  <si>
    <t>0709</t>
  </si>
  <si>
    <t>Другие вопросы в области образования</t>
  </si>
  <si>
    <t>30</t>
  </si>
  <si>
    <t>0800</t>
  </si>
  <si>
    <t>КУЛЬТУРА, КИНЕМАТОГРАФИЯ</t>
  </si>
  <si>
    <t>31</t>
  </si>
  <si>
    <t>0801</t>
  </si>
  <si>
    <t>Культура</t>
  </si>
  <si>
    <t>32</t>
  </si>
  <si>
    <t>0804</t>
  </si>
  <si>
    <t>Другие вопросы в области культуры, кинематографии</t>
  </si>
  <si>
    <t>33</t>
  </si>
  <si>
    <t>0900</t>
  </si>
  <si>
    <t>ЗДРАВООХРАНЕНИЕ</t>
  </si>
  <si>
    <t>34</t>
  </si>
  <si>
    <t>0909</t>
  </si>
  <si>
    <t>Другие вопросы в области здравоохранения</t>
  </si>
  <si>
    <t>35</t>
  </si>
  <si>
    <t>1000</t>
  </si>
  <si>
    <t>СОЦИАЛЬНАЯ ПОЛИТИКА</t>
  </si>
  <si>
    <t>36</t>
  </si>
  <si>
    <t>1001</t>
  </si>
  <si>
    <t>Пенсионное обеспечение</t>
  </si>
  <si>
    <t>37</t>
  </si>
  <si>
    <t>1002</t>
  </si>
  <si>
    <t>Социальное обслуживание населения</t>
  </si>
  <si>
    <t>38</t>
  </si>
  <si>
    <t>1003</t>
  </si>
  <si>
    <t>Социальное обеспечение населения</t>
  </si>
  <si>
    <t>39</t>
  </si>
  <si>
    <t>1004</t>
  </si>
  <si>
    <t>Охрана семьи и детства</t>
  </si>
  <si>
    <t>40</t>
  </si>
  <si>
    <t>1006</t>
  </si>
  <si>
    <t>Другие вопросы в области социальной политики</t>
  </si>
  <si>
    <t>41</t>
  </si>
  <si>
    <t>1100</t>
  </si>
  <si>
    <t>ФИЗИЧЕСКАЯ КУЛЬТУРА И СПОРТ</t>
  </si>
  <si>
    <t>42</t>
  </si>
  <si>
    <t>1101</t>
  </si>
  <si>
    <t>Физическая культура</t>
  </si>
  <si>
    <t>43</t>
  </si>
  <si>
    <t>1102</t>
  </si>
  <si>
    <t>Массовый спорт</t>
  </si>
  <si>
    <t>44</t>
  </si>
  <si>
    <t>1105</t>
  </si>
  <si>
    <t>Другие вопросы в области физической культуры и спорта</t>
  </si>
  <si>
    <t>45</t>
  </si>
  <si>
    <t>1400</t>
  </si>
  <si>
    <t>МЕЖБЮДЖЕТНЫЕ ТРАНСФЕРТЫ ОБЩЕГО ХАРАКТЕРА БЮДЖЕТАМ БЮДЖЕТНОЙ СИСТЕМЫ РОССИЙСКОЙ ФЕДЕРАЦИИ</t>
  </si>
  <si>
    <t>46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</si>
  <si>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</si>
  <si>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</si>
  <si>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47</t>
  </si>
  <si>
    <t>1403</t>
  </si>
  <si>
    <t>Прочие межбюджетные трансферты общего характера</t>
  </si>
  <si>
    <t>Итого</t>
  </si>
  <si>
    <t>Приложение 4</t>
  </si>
  <si>
    <t>к Решению районного Совета депутатов</t>
  </si>
  <si>
    <t>(рублей)</t>
  </si>
  <si>
    <t>№          строки</t>
  </si>
  <si>
    <t>Наименование показателей бюджетной классификации</t>
  </si>
  <si>
    <t>Раздел-подраздел</t>
  </si>
  <si>
    <t>Утверждено Решением о бюджете</t>
  </si>
  <si>
    <t>Бюджетная роспись с учетом изменений</t>
  </si>
  <si>
    <t>Исполнено</t>
  </si>
  <si>
    <t>Процент исполнения</t>
  </si>
  <si>
    <t>Функционирование высшего должностного лица субъекта Российской  Федерации и муниципального образования</t>
  </si>
  <si>
    <t>0703</t>
  </si>
  <si>
    <t>Дополнительное образование детей</t>
  </si>
  <si>
    <t>Молодежная политика</t>
  </si>
  <si>
    <t>1300</t>
  </si>
  <si>
    <t>ОБСЛУЖИВАНИЕ ГОСУДАРСТВЕННОГО И МУНИЦИПАЛЬНОГО ДОЛГА</t>
  </si>
  <si>
    <t>1301</t>
  </si>
  <si>
    <t>Обслуживание государственного внутреннего и муниципального долга</t>
  </si>
  <si>
    <t>48</t>
  </si>
  <si>
    <t>Распределение расходов районного бюджета по разделам, подразделам классификации расходов бюджетов Российской Федерации в 2017 году</t>
  </si>
  <si>
    <t>от  26.04.2018  №  24/232р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</si>
</sst>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_р_."/>
    <numFmt numFmtId="165" formatCode="#,##0_р_."/>
  </numFmts>
  <fonts count="4" x14ac:knownFonts="1">
    <font>
      <sz val="10"/>
      <name val="Arial"/>
    </font>
    <font>
      <sz val="12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3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Alignment="1">
      <alignment horizontal="right" vertical="center" wrapText="1"/>
    </xf>
    <xf numFmtId="49" fontId="1" fillId="0" borderId="2" xfId="1" applyNumberFormat="1" applyFont="1" applyBorder="1" applyAlignment="1" applyProtection="1">
      <alignment horizontal="center" vertical="center" wrapText="1"/>
    </xf>
    <xf numFmtId="49" fontId="1" fillId="0" borderId="3" xfId="1" applyNumberFormat="1" applyFont="1" applyBorder="1" applyAlignment="1" applyProtection="1">
      <alignment horizontal="center" vertical="center" wrapText="1"/>
    </xf>
    <xf numFmtId="49" fontId="1" fillId="0" borderId="3" xfId="1" applyNumberFormat="1" applyFont="1" applyBorder="1" applyAlignment="1" applyProtection="1">
      <alignment horizontal="left" vertical="center" wrapText="1"/>
    </xf>
    <xf numFmtId="4" fontId="1" fillId="0" borderId="3" xfId="1" applyNumberFormat="1" applyFont="1" applyBorder="1" applyAlignment="1" applyProtection="1">
      <alignment horizontal="right" vertical="center" wrapText="1"/>
    </xf>
    <xf numFmtId="49" fontId="1" fillId="0" borderId="2" xfId="1" applyNumberFormat="1" applyFont="1" applyBorder="1" applyAlignment="1" applyProtection="1">
      <alignment horizontal="center"/>
    </xf>
    <xf numFmtId="49" fontId="1" fillId="0" borderId="3" xfId="1" applyNumberFormat="1" applyFont="1" applyBorder="1" applyAlignment="1" applyProtection="1">
      <alignment horizontal="center"/>
    </xf>
    <xf numFmtId="49" fontId="1" fillId="0" borderId="3" xfId="1" applyNumberFormat="1" applyFont="1" applyBorder="1" applyAlignment="1" applyProtection="1">
      <alignment horizontal="left"/>
    </xf>
    <xf numFmtId="4" fontId="1" fillId="0" borderId="3" xfId="1" applyNumberFormat="1" applyFont="1" applyBorder="1" applyAlignment="1" applyProtection="1">
      <alignment horizontal="right"/>
    </xf>
    <xf numFmtId="4" fontId="1" fillId="0" borderId="0" xfId="0" applyNumberFormat="1" applyFont="1"/>
    <xf numFmtId="2" fontId="1" fillId="0" borderId="1" xfId="0" applyNumberFormat="1" applyFont="1" applyBorder="1" applyAlignment="1" applyProtection="1">
      <alignment horizontal="right" vertical="center" wrapText="1"/>
    </xf>
    <xf numFmtId="0" fontId="1" fillId="0" borderId="0" xfId="0" applyFont="1" applyAlignment="1">
      <alignment horizontal="center" wrapText="1"/>
    </xf>
    <xf numFmtId="0" fontId="1" fillId="0" borderId="0" xfId="2" applyFont="1" applyAlignment="1">
      <alignment horizontal="left"/>
    </xf>
  </cellXfs>
  <cellStyles count="3">
    <cellStyle name="Обычный" xfId="0" builtinId="0"/>
    <cellStyle name="Обычный 2" xfId="2"/>
    <cellStyle name="Обычный_Бюджет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57"/>
  <sheetViews>
    <sheetView showGridLines="0" tabSelected="1" view="pageBreakPreview" zoomScale="60" zoomScaleNormal="100" workbookViewId="0">
      <pane xSplit="7" ySplit="8" topLeftCell="H9" activePane="bottomRight" state="frozen"/>
      <selection pane="topRight" activeCell="I1" sqref="I1"/>
      <selection pane="bottomLeft" activeCell="A13" sqref="A13"/>
      <selection pane="bottomRight" activeCell="E3" sqref="E3"/>
    </sheetView>
  </sheetViews>
  <sheetFormatPr defaultRowHeight="15.75" x14ac:dyDescent="0.25"/>
  <cols>
    <col min="1" max="1" width="10.28515625" style="1" customWidth="1"/>
    <col min="2" max="2" width="12.7109375" style="1" customWidth="1"/>
    <col min="3" max="3" width="68.140625" style="1" customWidth="1"/>
    <col min="4" max="6" width="20.42578125" style="1" customWidth="1"/>
    <col min="7" max="7" width="14.7109375" style="1" customWidth="1"/>
    <col min="8" max="8" width="9.140625" style="1" customWidth="1"/>
    <col min="9" max="9" width="9.140625" style="1"/>
    <col min="10" max="10" width="17.42578125" style="1" hidden="1" customWidth="1"/>
    <col min="11" max="16384" width="9.140625" style="1"/>
  </cols>
  <sheetData>
    <row r="1" spans="1:10" x14ac:dyDescent="0.25">
      <c r="E1" s="1" t="s">
        <v>136</v>
      </c>
    </row>
    <row r="2" spans="1:10" x14ac:dyDescent="0.25">
      <c r="E2" s="1" t="s">
        <v>137</v>
      </c>
    </row>
    <row r="3" spans="1:10" x14ac:dyDescent="0.25">
      <c r="E3" s="22" t="s">
        <v>156</v>
      </c>
    </row>
    <row r="5" spans="1:10" ht="15.75" customHeight="1" x14ac:dyDescent="0.25">
      <c r="A5" s="21" t="s">
        <v>155</v>
      </c>
      <c r="B5" s="21"/>
      <c r="C5" s="21"/>
      <c r="D5" s="21"/>
      <c r="E5" s="21"/>
      <c r="F5" s="21"/>
      <c r="G5" s="21"/>
    </row>
    <row r="6" spans="1:10" s="2" customFormat="1" x14ac:dyDescent="0.25">
      <c r="B6" s="3"/>
      <c r="C6" s="4"/>
      <c r="D6" s="10"/>
      <c r="E6" s="10"/>
      <c r="G6" s="10" t="s">
        <v>138</v>
      </c>
    </row>
    <row r="7" spans="1:10" s="2" customFormat="1" ht="126" x14ac:dyDescent="0.25">
      <c r="A7" s="5" t="s">
        <v>139</v>
      </c>
      <c r="B7" s="6" t="s">
        <v>140</v>
      </c>
      <c r="C7" s="7" t="s">
        <v>141</v>
      </c>
      <c r="D7" s="7" t="s">
        <v>142</v>
      </c>
      <c r="E7" s="7" t="s">
        <v>143</v>
      </c>
      <c r="F7" s="7" t="s">
        <v>144</v>
      </c>
      <c r="G7" s="7" t="s">
        <v>145</v>
      </c>
    </row>
    <row r="8" spans="1:10" s="2" customFormat="1" x14ac:dyDescent="0.25">
      <c r="A8" s="8">
        <v>1</v>
      </c>
      <c r="B8" s="7" t="s">
        <v>3</v>
      </c>
      <c r="C8" s="7" t="s">
        <v>5</v>
      </c>
      <c r="D8" s="9">
        <v>4</v>
      </c>
      <c r="E8" s="9">
        <v>5</v>
      </c>
      <c r="F8" s="9">
        <v>6</v>
      </c>
      <c r="G8" s="8">
        <v>7</v>
      </c>
    </row>
    <row r="9" spans="1:10" x14ac:dyDescent="0.25">
      <c r="A9" s="11" t="s">
        <v>0</v>
      </c>
      <c r="B9" s="12" t="s">
        <v>1</v>
      </c>
      <c r="C9" s="13" t="s">
        <v>2</v>
      </c>
      <c r="D9" s="14">
        <v>40262970.520000003</v>
      </c>
      <c r="E9" s="14">
        <v>40262970.520000003</v>
      </c>
      <c r="F9" s="14">
        <v>38101108.939999998</v>
      </c>
      <c r="G9" s="20">
        <f>F9/E9*100</f>
        <v>94.630645597979083</v>
      </c>
      <c r="J9" s="19">
        <f>E9-D9</f>
        <v>0</v>
      </c>
    </row>
    <row r="10" spans="1:10" ht="31.5" x14ac:dyDescent="0.25">
      <c r="A10" s="11" t="s">
        <v>3</v>
      </c>
      <c r="B10" s="12" t="s">
        <v>4</v>
      </c>
      <c r="C10" s="13" t="s">
        <v>146</v>
      </c>
      <c r="D10" s="14">
        <v>1168505</v>
      </c>
      <c r="E10" s="14">
        <v>1168505</v>
      </c>
      <c r="F10" s="14">
        <v>1037389.68</v>
      </c>
      <c r="G10" s="20">
        <f t="shared" ref="G10:G57" si="0">F10/E10*100</f>
        <v>88.779224735880462</v>
      </c>
      <c r="J10" s="19">
        <f t="shared" ref="J10:J57" si="1">E10-D10</f>
        <v>0</v>
      </c>
    </row>
    <row r="11" spans="1:10" ht="47.25" x14ac:dyDescent="0.25">
      <c r="A11" s="11" t="s">
        <v>5</v>
      </c>
      <c r="B11" s="12" t="s">
        <v>6</v>
      </c>
      <c r="C11" s="13" t="s">
        <v>7</v>
      </c>
      <c r="D11" s="14">
        <v>948951.73</v>
      </c>
      <c r="E11" s="14">
        <v>948951.73</v>
      </c>
      <c r="F11" s="14">
        <v>925772.58</v>
      </c>
      <c r="G11" s="20">
        <f t="shared" si="0"/>
        <v>97.557394199597482</v>
      </c>
      <c r="J11" s="19">
        <f t="shared" si="1"/>
        <v>0</v>
      </c>
    </row>
    <row r="12" spans="1:10" ht="47.25" x14ac:dyDescent="0.25">
      <c r="A12" s="11" t="s">
        <v>8</v>
      </c>
      <c r="B12" s="12" t="s">
        <v>9</v>
      </c>
      <c r="C12" s="13" t="s">
        <v>10</v>
      </c>
      <c r="D12" s="14">
        <v>25511509.27</v>
      </c>
      <c r="E12" s="14">
        <v>25511509.27</v>
      </c>
      <c r="F12" s="14">
        <v>23841641.809999999</v>
      </c>
      <c r="G12" s="20">
        <f t="shared" si="0"/>
        <v>93.454454449060506</v>
      </c>
      <c r="J12" s="19">
        <f t="shared" si="1"/>
        <v>0</v>
      </c>
    </row>
    <row r="13" spans="1:10" ht="47.25" x14ac:dyDescent="0.25">
      <c r="A13" s="11" t="s">
        <v>11</v>
      </c>
      <c r="B13" s="12" t="s">
        <v>13</v>
      </c>
      <c r="C13" s="13" t="s">
        <v>14</v>
      </c>
      <c r="D13" s="14">
        <v>8885727.0600000005</v>
      </c>
      <c r="E13" s="14">
        <v>8885727.0600000005</v>
      </c>
      <c r="F13" s="14">
        <v>8860105.3900000006</v>
      </c>
      <c r="G13" s="20">
        <f t="shared" si="0"/>
        <v>99.711653646043914</v>
      </c>
      <c r="J13" s="19">
        <f t="shared" si="1"/>
        <v>0</v>
      </c>
    </row>
    <row r="14" spans="1:10" x14ac:dyDescent="0.25">
      <c r="A14" s="11" t="s">
        <v>12</v>
      </c>
      <c r="B14" s="12" t="s">
        <v>16</v>
      </c>
      <c r="C14" s="13" t="s">
        <v>17</v>
      </c>
      <c r="D14" s="14">
        <v>104203.5</v>
      </c>
      <c r="E14" s="14">
        <v>104203.5</v>
      </c>
      <c r="F14" s="14">
        <v>0</v>
      </c>
      <c r="G14" s="20">
        <f t="shared" si="0"/>
        <v>0</v>
      </c>
      <c r="J14" s="19">
        <f t="shared" si="1"/>
        <v>0</v>
      </c>
    </row>
    <row r="15" spans="1:10" x14ac:dyDescent="0.25">
      <c r="A15" s="11" t="s">
        <v>15</v>
      </c>
      <c r="B15" s="12" t="s">
        <v>19</v>
      </c>
      <c r="C15" s="13" t="s">
        <v>20</v>
      </c>
      <c r="D15" s="14">
        <v>3644073.96</v>
      </c>
      <c r="E15" s="14">
        <v>3644073.96</v>
      </c>
      <c r="F15" s="14">
        <v>3436199.48</v>
      </c>
      <c r="G15" s="20">
        <f t="shared" si="0"/>
        <v>94.295547173801054</v>
      </c>
      <c r="J15" s="19">
        <f t="shared" si="1"/>
        <v>0</v>
      </c>
    </row>
    <row r="16" spans="1:10" x14ac:dyDescent="0.25">
      <c r="A16" s="11" t="s">
        <v>18</v>
      </c>
      <c r="B16" s="12" t="s">
        <v>22</v>
      </c>
      <c r="C16" s="13" t="s">
        <v>23</v>
      </c>
      <c r="D16" s="14">
        <v>1492700</v>
      </c>
      <c r="E16" s="14">
        <v>1492700</v>
      </c>
      <c r="F16" s="14">
        <v>1492700</v>
      </c>
      <c r="G16" s="20">
        <f t="shared" si="0"/>
        <v>100</v>
      </c>
      <c r="J16" s="19">
        <f t="shared" si="1"/>
        <v>0</v>
      </c>
    </row>
    <row r="17" spans="1:10" x14ac:dyDescent="0.25">
      <c r="A17" s="11" t="s">
        <v>21</v>
      </c>
      <c r="B17" s="12" t="s">
        <v>25</v>
      </c>
      <c r="C17" s="13" t="s">
        <v>26</v>
      </c>
      <c r="D17" s="14">
        <v>1492700</v>
      </c>
      <c r="E17" s="14">
        <v>1492700</v>
      </c>
      <c r="F17" s="14">
        <v>1492700</v>
      </c>
      <c r="G17" s="20">
        <f t="shared" si="0"/>
        <v>100</v>
      </c>
      <c r="J17" s="19">
        <f t="shared" si="1"/>
        <v>0</v>
      </c>
    </row>
    <row r="18" spans="1:10" ht="31.5" x14ac:dyDescent="0.25">
      <c r="A18" s="11" t="s">
        <v>24</v>
      </c>
      <c r="B18" s="12" t="s">
        <v>28</v>
      </c>
      <c r="C18" s="13" t="s">
        <v>29</v>
      </c>
      <c r="D18" s="14">
        <v>4309420</v>
      </c>
      <c r="E18" s="14">
        <v>4309420</v>
      </c>
      <c r="F18" s="14">
        <v>4172521.1</v>
      </c>
      <c r="G18" s="20">
        <f t="shared" si="0"/>
        <v>96.823263919506573</v>
      </c>
      <c r="J18" s="19">
        <f t="shared" si="1"/>
        <v>0</v>
      </c>
    </row>
    <row r="19" spans="1:10" ht="31.5" x14ac:dyDescent="0.25">
      <c r="A19" s="11" t="s">
        <v>27</v>
      </c>
      <c r="B19" s="12" t="s">
        <v>31</v>
      </c>
      <c r="C19" s="13" t="s">
        <v>32</v>
      </c>
      <c r="D19" s="14">
        <v>3970120</v>
      </c>
      <c r="E19" s="14">
        <v>3970120</v>
      </c>
      <c r="F19" s="14">
        <v>3833221.1</v>
      </c>
      <c r="G19" s="20">
        <f t="shared" si="0"/>
        <v>96.551769216043851</v>
      </c>
      <c r="J19" s="19">
        <f t="shared" si="1"/>
        <v>0</v>
      </c>
    </row>
    <row r="20" spans="1:10" x14ac:dyDescent="0.25">
      <c r="A20" s="11" t="s">
        <v>30</v>
      </c>
      <c r="B20" s="12" t="s">
        <v>34</v>
      </c>
      <c r="C20" s="13" t="s">
        <v>35</v>
      </c>
      <c r="D20" s="14">
        <v>339300</v>
      </c>
      <c r="E20" s="14">
        <v>339300</v>
      </c>
      <c r="F20" s="14">
        <v>339300</v>
      </c>
      <c r="G20" s="20">
        <f t="shared" si="0"/>
        <v>100</v>
      </c>
      <c r="J20" s="19">
        <f t="shared" si="1"/>
        <v>0</v>
      </c>
    </row>
    <row r="21" spans="1:10" x14ac:dyDescent="0.25">
      <c r="A21" s="11" t="s">
        <v>33</v>
      </c>
      <c r="B21" s="12" t="s">
        <v>37</v>
      </c>
      <c r="C21" s="13" t="s">
        <v>38</v>
      </c>
      <c r="D21" s="14">
        <v>32837806.260000002</v>
      </c>
      <c r="E21" s="14">
        <v>32837806.260000002</v>
      </c>
      <c r="F21" s="14">
        <v>32567824.170000002</v>
      </c>
      <c r="G21" s="20">
        <f t="shared" si="0"/>
        <v>99.177831527896956</v>
      </c>
      <c r="J21" s="19">
        <f t="shared" si="1"/>
        <v>0</v>
      </c>
    </row>
    <row r="22" spans="1:10" x14ac:dyDescent="0.25">
      <c r="A22" s="11" t="s">
        <v>36</v>
      </c>
      <c r="B22" s="12" t="s">
        <v>40</v>
      </c>
      <c r="C22" s="13" t="s">
        <v>41</v>
      </c>
      <c r="D22" s="14">
        <v>10449849.26</v>
      </c>
      <c r="E22" s="14">
        <v>10449849.26</v>
      </c>
      <c r="F22" s="14">
        <v>10285545.17</v>
      </c>
      <c r="G22" s="20">
        <f t="shared" si="0"/>
        <v>98.427689377023611</v>
      </c>
      <c r="J22" s="19">
        <f t="shared" si="1"/>
        <v>0</v>
      </c>
    </row>
    <row r="23" spans="1:10" x14ac:dyDescent="0.25">
      <c r="A23" s="11" t="s">
        <v>39</v>
      </c>
      <c r="B23" s="12" t="s">
        <v>43</v>
      </c>
      <c r="C23" s="13" t="s">
        <v>44</v>
      </c>
      <c r="D23" s="14">
        <v>2504903</v>
      </c>
      <c r="E23" s="14">
        <v>2504903</v>
      </c>
      <c r="F23" s="14">
        <v>2504903</v>
      </c>
      <c r="G23" s="20">
        <f t="shared" si="0"/>
        <v>100</v>
      </c>
      <c r="J23" s="19">
        <f t="shared" si="1"/>
        <v>0</v>
      </c>
    </row>
    <row r="24" spans="1:10" x14ac:dyDescent="0.25">
      <c r="A24" s="11" t="s">
        <v>42</v>
      </c>
      <c r="B24" s="12" t="s">
        <v>47</v>
      </c>
      <c r="C24" s="13" t="s">
        <v>48</v>
      </c>
      <c r="D24" s="14">
        <v>13847310</v>
      </c>
      <c r="E24" s="14">
        <v>13847310</v>
      </c>
      <c r="F24" s="14">
        <v>13846447</v>
      </c>
      <c r="G24" s="20">
        <f t="shared" si="0"/>
        <v>99.993767742615717</v>
      </c>
      <c r="J24" s="19">
        <f t="shared" si="1"/>
        <v>0</v>
      </c>
    </row>
    <row r="25" spans="1:10" x14ac:dyDescent="0.25">
      <c r="A25" s="11" t="s">
        <v>45</v>
      </c>
      <c r="B25" s="12" t="s">
        <v>50</v>
      </c>
      <c r="C25" s="13" t="s">
        <v>51</v>
      </c>
      <c r="D25" s="14">
        <v>6035744</v>
      </c>
      <c r="E25" s="14">
        <v>6035744</v>
      </c>
      <c r="F25" s="14">
        <v>5930929</v>
      </c>
      <c r="G25" s="20">
        <f t="shared" si="0"/>
        <v>98.263428667617447</v>
      </c>
      <c r="J25" s="19">
        <f t="shared" si="1"/>
        <v>0</v>
      </c>
    </row>
    <row r="26" spans="1:10" x14ac:dyDescent="0.25">
      <c r="A26" s="11" t="s">
        <v>46</v>
      </c>
      <c r="B26" s="12" t="s">
        <v>53</v>
      </c>
      <c r="C26" s="13" t="s">
        <v>54</v>
      </c>
      <c r="D26" s="14">
        <v>46341728.780000001</v>
      </c>
      <c r="E26" s="14">
        <v>46341728.780000001</v>
      </c>
      <c r="F26" s="14">
        <v>44255666.520000003</v>
      </c>
      <c r="G26" s="20">
        <f t="shared" si="0"/>
        <v>95.498523005252466</v>
      </c>
      <c r="J26" s="19">
        <f t="shared" si="1"/>
        <v>0</v>
      </c>
    </row>
    <row r="27" spans="1:10" x14ac:dyDescent="0.25">
      <c r="A27" s="11" t="s">
        <v>49</v>
      </c>
      <c r="B27" s="12" t="s">
        <v>56</v>
      </c>
      <c r="C27" s="13" t="s">
        <v>57</v>
      </c>
      <c r="D27" s="14">
        <v>22250554.199999999</v>
      </c>
      <c r="E27" s="14">
        <v>22250554.199999999</v>
      </c>
      <c r="F27" s="14">
        <v>22250554.199999999</v>
      </c>
      <c r="G27" s="20">
        <f t="shared" si="0"/>
        <v>100</v>
      </c>
      <c r="J27" s="19">
        <f t="shared" si="1"/>
        <v>0</v>
      </c>
    </row>
    <row r="28" spans="1:10" x14ac:dyDescent="0.25">
      <c r="A28" s="11" t="s">
        <v>52</v>
      </c>
      <c r="B28" s="12" t="s">
        <v>59</v>
      </c>
      <c r="C28" s="13" t="s">
        <v>60</v>
      </c>
      <c r="D28" s="14">
        <v>6217204.3700000001</v>
      </c>
      <c r="E28" s="14">
        <v>6217204.3700000001</v>
      </c>
      <c r="F28" s="14">
        <v>6217204.3700000001</v>
      </c>
      <c r="G28" s="20">
        <f t="shared" si="0"/>
        <v>100</v>
      </c>
      <c r="J28" s="19">
        <f t="shared" si="1"/>
        <v>0</v>
      </c>
    </row>
    <row r="29" spans="1:10" x14ac:dyDescent="0.25">
      <c r="A29" s="11" t="s">
        <v>55</v>
      </c>
      <c r="B29" s="12" t="s">
        <v>62</v>
      </c>
      <c r="C29" s="13" t="s">
        <v>63</v>
      </c>
      <c r="D29" s="14">
        <v>3526320</v>
      </c>
      <c r="E29" s="14">
        <v>3526320</v>
      </c>
      <c r="F29" s="14">
        <v>2296034.02</v>
      </c>
      <c r="G29" s="20">
        <f t="shared" si="0"/>
        <v>65.111334762585358</v>
      </c>
      <c r="J29" s="19">
        <f t="shared" si="1"/>
        <v>0</v>
      </c>
    </row>
    <row r="30" spans="1:10" x14ac:dyDescent="0.25">
      <c r="A30" s="11" t="s">
        <v>58</v>
      </c>
      <c r="B30" s="12" t="s">
        <v>65</v>
      </c>
      <c r="C30" s="13" t="s">
        <v>66</v>
      </c>
      <c r="D30" s="14">
        <v>14347650.210000001</v>
      </c>
      <c r="E30" s="14">
        <v>14347650.210000001</v>
      </c>
      <c r="F30" s="14">
        <v>13491873.93</v>
      </c>
      <c r="G30" s="20">
        <f t="shared" si="0"/>
        <v>94.035425540249491</v>
      </c>
      <c r="J30" s="19">
        <f t="shared" si="1"/>
        <v>0</v>
      </c>
    </row>
    <row r="31" spans="1:10" x14ac:dyDescent="0.25">
      <c r="A31" s="11" t="s">
        <v>61</v>
      </c>
      <c r="B31" s="12" t="s">
        <v>68</v>
      </c>
      <c r="C31" s="13" t="s">
        <v>69</v>
      </c>
      <c r="D31" s="14">
        <v>370639710.5</v>
      </c>
      <c r="E31" s="14">
        <v>371670870.5</v>
      </c>
      <c r="F31" s="14">
        <v>369831173.81999999</v>
      </c>
      <c r="G31" s="20">
        <f t="shared" si="0"/>
        <v>99.505019944790106</v>
      </c>
      <c r="J31" s="19">
        <f t="shared" si="1"/>
        <v>1031160</v>
      </c>
    </row>
    <row r="32" spans="1:10" x14ac:dyDescent="0.25">
      <c r="A32" s="11" t="s">
        <v>64</v>
      </c>
      <c r="B32" s="12" t="s">
        <v>71</v>
      </c>
      <c r="C32" s="13" t="s">
        <v>72</v>
      </c>
      <c r="D32" s="14">
        <v>53669106.549999997</v>
      </c>
      <c r="E32" s="14">
        <v>54258006.549999997</v>
      </c>
      <c r="F32" s="14">
        <v>54208921.520000003</v>
      </c>
      <c r="G32" s="20">
        <f t="shared" si="0"/>
        <v>99.909534033553626</v>
      </c>
      <c r="J32" s="19">
        <f t="shared" si="1"/>
        <v>588900</v>
      </c>
    </row>
    <row r="33" spans="1:10" x14ac:dyDescent="0.25">
      <c r="A33" s="11" t="s">
        <v>67</v>
      </c>
      <c r="B33" s="12" t="s">
        <v>74</v>
      </c>
      <c r="C33" s="13" t="s">
        <v>75</v>
      </c>
      <c r="D33" s="14">
        <v>250951643.84999999</v>
      </c>
      <c r="E33" s="14">
        <v>251401176.84999999</v>
      </c>
      <c r="F33" s="14">
        <v>251056292.91999999</v>
      </c>
      <c r="G33" s="20">
        <f t="shared" si="0"/>
        <v>99.862815308058089</v>
      </c>
      <c r="J33" s="19">
        <f t="shared" si="1"/>
        <v>449533</v>
      </c>
    </row>
    <row r="34" spans="1:10" x14ac:dyDescent="0.25">
      <c r="A34" s="11" t="s">
        <v>70</v>
      </c>
      <c r="B34" s="12" t="s">
        <v>147</v>
      </c>
      <c r="C34" s="13" t="s">
        <v>148</v>
      </c>
      <c r="D34" s="14">
        <v>32077093.699999999</v>
      </c>
      <c r="E34" s="14">
        <v>32069820.699999999</v>
      </c>
      <c r="F34" s="14">
        <v>30785331.18</v>
      </c>
      <c r="G34" s="20">
        <f t="shared" si="0"/>
        <v>95.994709381084874</v>
      </c>
      <c r="J34" s="19">
        <f t="shared" si="1"/>
        <v>-7273</v>
      </c>
    </row>
    <row r="35" spans="1:10" x14ac:dyDescent="0.25">
      <c r="A35" s="11" t="s">
        <v>73</v>
      </c>
      <c r="B35" s="12" t="s">
        <v>77</v>
      </c>
      <c r="C35" s="13" t="s">
        <v>149</v>
      </c>
      <c r="D35" s="14">
        <v>6412470.2999999998</v>
      </c>
      <c r="E35" s="14">
        <v>6412470.2999999998</v>
      </c>
      <c r="F35" s="14">
        <v>6408604.4699999997</v>
      </c>
      <c r="G35" s="20">
        <f t="shared" si="0"/>
        <v>99.939713872826829</v>
      </c>
      <c r="J35" s="19">
        <f t="shared" si="1"/>
        <v>0</v>
      </c>
    </row>
    <row r="36" spans="1:10" x14ac:dyDescent="0.25">
      <c r="A36" s="11" t="s">
        <v>76</v>
      </c>
      <c r="B36" s="12" t="s">
        <v>79</v>
      </c>
      <c r="C36" s="13" t="s">
        <v>80</v>
      </c>
      <c r="D36" s="14">
        <v>27529396.100000001</v>
      </c>
      <c r="E36" s="14">
        <v>27529396.100000001</v>
      </c>
      <c r="F36" s="14">
        <v>27372023.73</v>
      </c>
      <c r="G36" s="20">
        <f t="shared" si="0"/>
        <v>99.428347903352659</v>
      </c>
      <c r="J36" s="19">
        <f t="shared" si="1"/>
        <v>0</v>
      </c>
    </row>
    <row r="37" spans="1:10" x14ac:dyDescent="0.25">
      <c r="A37" s="11" t="s">
        <v>78</v>
      </c>
      <c r="B37" s="12" t="s">
        <v>82</v>
      </c>
      <c r="C37" s="13" t="s">
        <v>83</v>
      </c>
      <c r="D37" s="14">
        <v>40501423.090000004</v>
      </c>
      <c r="E37" s="14">
        <v>39727123.090000004</v>
      </c>
      <c r="F37" s="14">
        <v>39670549.079999998</v>
      </c>
      <c r="G37" s="20">
        <f t="shared" si="0"/>
        <v>99.857593488781362</v>
      </c>
      <c r="J37" s="19">
        <f t="shared" si="1"/>
        <v>-774300</v>
      </c>
    </row>
    <row r="38" spans="1:10" x14ac:dyDescent="0.25">
      <c r="A38" s="11" t="s">
        <v>81</v>
      </c>
      <c r="B38" s="12" t="s">
        <v>85</v>
      </c>
      <c r="C38" s="13" t="s">
        <v>86</v>
      </c>
      <c r="D38" s="14">
        <v>34542487</v>
      </c>
      <c r="E38" s="14">
        <v>33768187</v>
      </c>
      <c r="F38" s="14">
        <v>33755947.759999998</v>
      </c>
      <c r="G38" s="20">
        <f t="shared" si="0"/>
        <v>99.963755116613157</v>
      </c>
      <c r="J38" s="19">
        <f t="shared" si="1"/>
        <v>-774300</v>
      </c>
    </row>
    <row r="39" spans="1:10" x14ac:dyDescent="0.25">
      <c r="A39" s="11" t="s">
        <v>84</v>
      </c>
      <c r="B39" s="12" t="s">
        <v>88</v>
      </c>
      <c r="C39" s="13" t="s">
        <v>89</v>
      </c>
      <c r="D39" s="14">
        <v>5958936.0899999999</v>
      </c>
      <c r="E39" s="14">
        <v>5958936.0899999999</v>
      </c>
      <c r="F39" s="14">
        <v>5914601.3200000003</v>
      </c>
      <c r="G39" s="20">
        <f t="shared" si="0"/>
        <v>99.255995209037394</v>
      </c>
      <c r="J39" s="19">
        <f t="shared" si="1"/>
        <v>0</v>
      </c>
    </row>
    <row r="40" spans="1:10" x14ac:dyDescent="0.25">
      <c r="A40" s="11" t="s">
        <v>87</v>
      </c>
      <c r="B40" s="12" t="s">
        <v>91</v>
      </c>
      <c r="C40" s="13" t="s">
        <v>92</v>
      </c>
      <c r="D40" s="14">
        <v>167632</v>
      </c>
      <c r="E40" s="14">
        <v>167632</v>
      </c>
      <c r="F40" s="14">
        <v>71200</v>
      </c>
      <c r="G40" s="20">
        <f t="shared" si="0"/>
        <v>42.473990646177342</v>
      </c>
      <c r="J40" s="19">
        <f t="shared" si="1"/>
        <v>0</v>
      </c>
    </row>
    <row r="41" spans="1:10" x14ac:dyDescent="0.25">
      <c r="A41" s="11" t="s">
        <v>90</v>
      </c>
      <c r="B41" s="12" t="s">
        <v>94</v>
      </c>
      <c r="C41" s="13" t="s">
        <v>95</v>
      </c>
      <c r="D41" s="14">
        <v>167632</v>
      </c>
      <c r="E41" s="14">
        <v>167632</v>
      </c>
      <c r="F41" s="14">
        <v>71200</v>
      </c>
      <c r="G41" s="20">
        <f t="shared" si="0"/>
        <v>42.473990646177342</v>
      </c>
      <c r="J41" s="19">
        <f t="shared" si="1"/>
        <v>0</v>
      </c>
    </row>
    <row r="42" spans="1:10" x14ac:dyDescent="0.25">
      <c r="A42" s="11" t="s">
        <v>93</v>
      </c>
      <c r="B42" s="12" t="s">
        <v>97</v>
      </c>
      <c r="C42" s="13" t="s">
        <v>98</v>
      </c>
      <c r="D42" s="14">
        <v>38700139.460000001</v>
      </c>
      <c r="E42" s="14">
        <v>37853779.460000001</v>
      </c>
      <c r="F42" s="14">
        <v>37085602.710000001</v>
      </c>
      <c r="G42" s="20">
        <f t="shared" si="0"/>
        <v>97.970673573528558</v>
      </c>
      <c r="J42" s="19">
        <f t="shared" si="1"/>
        <v>-846360</v>
      </c>
    </row>
    <row r="43" spans="1:10" x14ac:dyDescent="0.25">
      <c r="A43" s="11" t="s">
        <v>96</v>
      </c>
      <c r="B43" s="12" t="s">
        <v>100</v>
      </c>
      <c r="C43" s="13" t="s">
        <v>101</v>
      </c>
      <c r="D43" s="14">
        <v>444424.96000000002</v>
      </c>
      <c r="E43" s="14">
        <v>444424.96000000002</v>
      </c>
      <c r="F43" s="14">
        <v>444424.96000000002</v>
      </c>
      <c r="G43" s="20">
        <f t="shared" si="0"/>
        <v>100</v>
      </c>
      <c r="J43" s="19">
        <f t="shared" si="1"/>
        <v>0</v>
      </c>
    </row>
    <row r="44" spans="1:10" x14ac:dyDescent="0.25">
      <c r="A44" s="11" t="s">
        <v>99</v>
      </c>
      <c r="B44" s="12" t="s">
        <v>103</v>
      </c>
      <c r="C44" s="13" t="s">
        <v>104</v>
      </c>
      <c r="D44" s="14">
        <v>16362800</v>
      </c>
      <c r="E44" s="14">
        <v>16703100</v>
      </c>
      <c r="F44" s="14">
        <v>16703100</v>
      </c>
      <c r="G44" s="20">
        <f t="shared" si="0"/>
        <v>100</v>
      </c>
      <c r="J44" s="19">
        <f t="shared" si="1"/>
        <v>340300</v>
      </c>
    </row>
    <row r="45" spans="1:10" x14ac:dyDescent="0.25">
      <c r="A45" s="11" t="s">
        <v>102</v>
      </c>
      <c r="B45" s="12" t="s">
        <v>106</v>
      </c>
      <c r="C45" s="13" t="s">
        <v>107</v>
      </c>
      <c r="D45" s="14">
        <v>12259914.5</v>
      </c>
      <c r="E45" s="14">
        <v>11817654.5</v>
      </c>
      <c r="F45" s="14">
        <v>11253414.210000001</v>
      </c>
      <c r="G45" s="20">
        <f t="shared" si="0"/>
        <v>95.225446047690781</v>
      </c>
      <c r="J45" s="19">
        <f t="shared" si="1"/>
        <v>-442260</v>
      </c>
    </row>
    <row r="46" spans="1:10" x14ac:dyDescent="0.25">
      <c r="A46" s="11" t="s">
        <v>105</v>
      </c>
      <c r="B46" s="12" t="s">
        <v>109</v>
      </c>
      <c r="C46" s="13" t="s">
        <v>110</v>
      </c>
      <c r="D46" s="14">
        <v>3329300</v>
      </c>
      <c r="E46" s="14">
        <v>3329300</v>
      </c>
      <c r="F46" s="14">
        <v>3125363.54</v>
      </c>
      <c r="G46" s="20">
        <f t="shared" si="0"/>
        <v>93.874494338149162</v>
      </c>
      <c r="J46" s="19">
        <f t="shared" si="1"/>
        <v>0</v>
      </c>
    </row>
    <row r="47" spans="1:10" x14ac:dyDescent="0.25">
      <c r="A47" s="11" t="s">
        <v>108</v>
      </c>
      <c r="B47" s="12" t="s">
        <v>112</v>
      </c>
      <c r="C47" s="13" t="s">
        <v>113</v>
      </c>
      <c r="D47" s="14">
        <v>5559300</v>
      </c>
      <c r="E47" s="14">
        <v>5559300</v>
      </c>
      <c r="F47" s="14">
        <v>5559300</v>
      </c>
      <c r="G47" s="20">
        <f t="shared" si="0"/>
        <v>100</v>
      </c>
      <c r="J47" s="19">
        <f t="shared" si="1"/>
        <v>0</v>
      </c>
    </row>
    <row r="48" spans="1:10" x14ac:dyDescent="0.25">
      <c r="A48" s="11" t="s">
        <v>111</v>
      </c>
      <c r="B48" s="12" t="s">
        <v>115</v>
      </c>
      <c r="C48" s="13" t="s">
        <v>116</v>
      </c>
      <c r="D48" s="14">
        <v>5780030.4199999999</v>
      </c>
      <c r="E48" s="14">
        <v>5780030.4199999999</v>
      </c>
      <c r="F48" s="14">
        <v>5694117.0700000003</v>
      </c>
      <c r="G48" s="20">
        <f t="shared" si="0"/>
        <v>98.513617684385821</v>
      </c>
      <c r="J48" s="19">
        <f t="shared" si="1"/>
        <v>0</v>
      </c>
    </row>
    <row r="49" spans="1:10" x14ac:dyDescent="0.25">
      <c r="A49" s="11" t="s">
        <v>114</v>
      </c>
      <c r="B49" s="12" t="s">
        <v>118</v>
      </c>
      <c r="C49" s="13" t="s">
        <v>119</v>
      </c>
      <c r="D49" s="14">
        <v>1110860</v>
      </c>
      <c r="E49" s="14">
        <v>1110860</v>
      </c>
      <c r="F49" s="14">
        <v>1110802</v>
      </c>
      <c r="G49" s="20">
        <f t="shared" si="0"/>
        <v>99.994778820013323</v>
      </c>
      <c r="J49" s="19">
        <f t="shared" si="1"/>
        <v>0</v>
      </c>
    </row>
    <row r="50" spans="1:10" x14ac:dyDescent="0.25">
      <c r="A50" s="11" t="s">
        <v>117</v>
      </c>
      <c r="B50" s="12" t="s">
        <v>121</v>
      </c>
      <c r="C50" s="13" t="s">
        <v>122</v>
      </c>
      <c r="D50" s="14">
        <v>1241225</v>
      </c>
      <c r="E50" s="14">
        <v>1241225</v>
      </c>
      <c r="F50" s="14">
        <v>1169628.1200000001</v>
      </c>
      <c r="G50" s="20">
        <f t="shared" si="0"/>
        <v>94.231756530846553</v>
      </c>
      <c r="J50" s="19">
        <f t="shared" si="1"/>
        <v>0</v>
      </c>
    </row>
    <row r="51" spans="1:10" x14ac:dyDescent="0.25">
      <c r="A51" s="11" t="s">
        <v>120</v>
      </c>
      <c r="B51" s="12" t="s">
        <v>124</v>
      </c>
      <c r="C51" s="13" t="s">
        <v>125</v>
      </c>
      <c r="D51" s="14">
        <v>3427945.42</v>
      </c>
      <c r="E51" s="14">
        <v>3427945.42</v>
      </c>
      <c r="F51" s="14">
        <v>3413686.95</v>
      </c>
      <c r="G51" s="20">
        <f t="shared" si="0"/>
        <v>99.584052012123351</v>
      </c>
      <c r="J51" s="19">
        <f t="shared" si="1"/>
        <v>0</v>
      </c>
    </row>
    <row r="52" spans="1:10" ht="31.5" x14ac:dyDescent="0.25">
      <c r="A52" s="11" t="s">
        <v>123</v>
      </c>
      <c r="B52" s="12" t="s">
        <v>150</v>
      </c>
      <c r="C52" s="13" t="s">
        <v>151</v>
      </c>
      <c r="D52" s="14">
        <v>21590.16</v>
      </c>
      <c r="E52" s="14">
        <v>21590.16</v>
      </c>
      <c r="F52" s="14">
        <v>18645.830000000002</v>
      </c>
      <c r="G52" s="20">
        <f t="shared" si="0"/>
        <v>86.362630012931831</v>
      </c>
      <c r="J52" s="19">
        <f t="shared" si="1"/>
        <v>0</v>
      </c>
    </row>
    <row r="53" spans="1:10" ht="31.5" x14ac:dyDescent="0.25">
      <c r="A53" s="11" t="s">
        <v>126</v>
      </c>
      <c r="B53" s="12" t="s">
        <v>152</v>
      </c>
      <c r="C53" s="13" t="s">
        <v>153</v>
      </c>
      <c r="D53" s="14">
        <v>21590.16</v>
      </c>
      <c r="E53" s="14">
        <v>21590.16</v>
      </c>
      <c r="F53" s="14">
        <v>18645.830000000002</v>
      </c>
      <c r="G53" s="20">
        <f t="shared" si="0"/>
        <v>86.362630012931831</v>
      </c>
      <c r="J53" s="19">
        <f t="shared" si="1"/>
        <v>0</v>
      </c>
    </row>
    <row r="54" spans="1:10" ht="47.25" x14ac:dyDescent="0.25">
      <c r="A54" s="11" t="s">
        <v>129</v>
      </c>
      <c r="B54" s="12" t="s">
        <v>127</v>
      </c>
      <c r="C54" s="13" t="s">
        <v>128</v>
      </c>
      <c r="D54" s="14">
        <v>37458858</v>
      </c>
      <c r="E54" s="14">
        <v>37458858</v>
      </c>
      <c r="F54" s="14">
        <v>37458858</v>
      </c>
      <c r="G54" s="20">
        <f t="shared" si="0"/>
        <v>100</v>
      </c>
      <c r="J54" s="19">
        <f t="shared" si="1"/>
        <v>0</v>
      </c>
    </row>
    <row r="55" spans="1:10" ht="47.25" x14ac:dyDescent="0.25">
      <c r="A55" s="11" t="s">
        <v>132</v>
      </c>
      <c r="B55" s="12" t="s">
        <v>130</v>
      </c>
      <c r="C55" s="13" t="s">
        <v>131</v>
      </c>
      <c r="D55" s="14">
        <v>30579100</v>
      </c>
      <c r="E55" s="14">
        <v>30579100</v>
      </c>
      <c r="F55" s="14">
        <v>30579100</v>
      </c>
      <c r="G55" s="20">
        <f t="shared" si="0"/>
        <v>100</v>
      </c>
      <c r="J55" s="19">
        <f t="shared" si="1"/>
        <v>0</v>
      </c>
    </row>
    <row r="56" spans="1:10" x14ac:dyDescent="0.25">
      <c r="A56" s="11" t="s">
        <v>154</v>
      </c>
      <c r="B56" s="12" t="s">
        <v>133</v>
      </c>
      <c r="C56" s="13" t="s">
        <v>134</v>
      </c>
      <c r="D56" s="18">
        <v>6879758</v>
      </c>
      <c r="E56" s="14">
        <v>6879758</v>
      </c>
      <c r="F56" s="14">
        <v>6879758</v>
      </c>
      <c r="G56" s="20">
        <f t="shared" si="0"/>
        <v>100</v>
      </c>
      <c r="J56" s="19">
        <f t="shared" si="1"/>
        <v>0</v>
      </c>
    </row>
    <row r="57" spans="1:10" x14ac:dyDescent="0.25">
      <c r="A57" s="15" t="s">
        <v>135</v>
      </c>
      <c r="B57" s="16"/>
      <c r="C57" s="17"/>
      <c r="D57" s="18">
        <v>617769609.19000006</v>
      </c>
      <c r="E57" s="18">
        <v>617924509.19000006</v>
      </c>
      <c r="F57" s="18">
        <v>610419967.24000001</v>
      </c>
      <c r="G57" s="20">
        <f t="shared" si="0"/>
        <v>98.785524471292234</v>
      </c>
      <c r="J57" s="19">
        <f t="shared" si="1"/>
        <v>154900</v>
      </c>
    </row>
  </sheetData>
  <mergeCells count="1">
    <mergeCell ref="A5:G5"/>
  </mergeCells>
  <pageMargins left="0.74803149606299213" right="0.74803149606299213" top="0.98425196850393704" bottom="0.98425196850393704" header="0.51181102362204722" footer="0.51181102362204722"/>
  <pageSetup paperSize="9" scale="5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АШР13</dc:creator>
  <dc:description>POI HSSF rep:2.39.0.132</dc:description>
  <cp:lastModifiedBy>АШР13</cp:lastModifiedBy>
  <cp:lastPrinted>2018-04-11T07:54:45Z</cp:lastPrinted>
  <dcterms:created xsi:type="dcterms:W3CDTF">2017-04-11T09:11:40Z</dcterms:created>
  <dcterms:modified xsi:type="dcterms:W3CDTF">2018-05-15T05:08:42Z</dcterms:modified>
</cp:coreProperties>
</file>